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44.- VANESA RDGZ\Fiscalización Vanesa\ANEXOS\"/>
    </mc:Choice>
  </mc:AlternateContent>
  <bookViews>
    <workbookView xWindow="0" yWindow="0" windowWidth="28800" windowHeight="117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1" l="1"/>
  <c r="E13" i="1"/>
  <c r="D13" i="1" s="1"/>
  <c r="F10" i="1"/>
</calcChain>
</file>

<file path=xl/sharedStrings.xml><?xml version="1.0" encoding="utf-8"?>
<sst xmlns="http://schemas.openxmlformats.org/spreadsheetml/2006/main" count="15" uniqueCount="15">
  <si>
    <t>3. Vehículos con distintivo ambiental cero o ECO</t>
  </si>
  <si>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</si>
  <si>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Nº mínimo de vehículos</t>
  </si>
  <si>
    <t xml:space="preserve">Criterio: </t>
  </si>
  <si>
    <t xml:space="preserve">Electricos </t>
  </si>
  <si>
    <t>Eco</t>
  </si>
  <si>
    <t>CERO</t>
  </si>
  <si>
    <t>ECO</t>
  </si>
  <si>
    <t>VALOR A INCLUIR EN LA HERRAMIENTA</t>
  </si>
  <si>
    <t>VALIDACIÓN OFERTA</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</si>
  <si>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</si>
  <si>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</si>
  <si>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</si>
  <si>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LICT/99/029/2021/0139</t>
  </si>
  <si>
    <t>LOTE 18:  Contratación del servicio de transporte de pacientes en otros medios de los centros asistenciales de FREMAP, Mutua Colaboradora con la Seguridad Social Nº61, en Lleida, toda la provincia exceptuando Guissona y las poblaciones incluidas en un radio de 35 km alrededor.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</si>
</sst>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
      <b/>
      <sz val="18"/>
      <color theme="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39997558519241921"/>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3">
    <xf numFmtId="0" fontId="0" fillId="0" borderId="0" xfId="0"/>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0" fontId="1" fillId="4" borderId="2" xfId="0" applyFont="1" applyFill="1" applyBorder="1" applyAlignment="1">
      <alignment horizontal="center"/>
    </xf>
    <xf numFmtId="0" fontId="0" fillId="4" borderId="2" xfId="0" applyFill="1" applyBorder="1" applyAlignment="1">
      <alignment horizontal="center"/>
    </xf>
    <xf numFmtId="2" fontId="0" fillId="0" borderId="0" xfId="0" applyNumberFormat="1" applyFont="1"/>
    <xf numFmtId="164" fontId="0" fillId="0" borderId="0" xfId="0" applyNumberFormat="1" applyFont="1"/>
    <xf numFmtId="0" fontId="0" fillId="0" borderId="0" xfId="0" applyFont="1"/>
    <xf numFmtId="0" fontId="0" fillId="0" borderId="0" xfId="0" applyBorder="1"/>
    <xf numFmtId="0" fontId="1" fillId="0" borderId="2" xfId="0" applyFont="1" applyBorder="1" applyAlignment="1">
      <alignment horizontal="center" vertical="center"/>
    </xf>
    <xf numFmtId="0" fontId="6" fillId="5" borderId="2" xfId="0" applyFont="1" applyFill="1" applyBorder="1" applyAlignment="1">
      <alignment horizontal="center" vertical="center" wrapText="1"/>
    </xf>
    <xf numFmtId="0" fontId="0" fillId="0" borderId="0" xfId="0" applyBorder="1" applyAlignment="1">
      <alignment horizontal="center"/>
    </xf>
    <xf numFmtId="0" fontId="0" fillId="6" borderId="2" xfId="0" applyFill="1" applyBorder="1" applyAlignment="1" applyProtection="1">
      <alignment horizontal="center" vertical="center"/>
      <protection locked="0"/>
    </xf>
    <xf numFmtId="2" fontId="0" fillId="6" borderId="2" xfId="0" applyNumberFormat="1" applyFill="1" applyBorder="1" applyAlignment="1" applyProtection="1">
      <alignment horizontal="center" vertical="center"/>
    </xf>
    <xf numFmtId="0" fontId="0" fillId="6" borderId="2"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wrapText="1"/>
    </xf>
    <xf numFmtId="4" fontId="7"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xf>
    <xf numFmtId="0" fontId="5"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1973580</xdr:colOff>
      <xdr:row>0</xdr:row>
      <xdr:rowOff>30480</xdr:rowOff>
    </xdr:from>
    <xdr:to>
      <xdr:col>6</xdr:col>
      <xdr:colOff>2392681</xdr:colOff>
      <xdr:row>1</xdr:row>
      <xdr:rowOff>62796</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8732520" y="30480"/>
          <a:ext cx="419101" cy="497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13" sqref="C13"/>
    </sheetView>
  </sheetViews>
  <sheetFormatPr baseColWidth="10" defaultRowHeight="15" x14ac:dyDescent="0.25"/>
  <cols>
    <col min="1" max="1" width="11.5703125" customWidth="1"/>
    <col min="2" max="2" width="22.5703125" bestFit="1" customWidth="1"/>
    <col min="3" max="3" width="9.85546875" bestFit="1" customWidth="1"/>
    <col min="4" max="4" width="15.28515625" customWidth="1"/>
    <col min="5" max="5" width="25.7109375" customWidth="1"/>
    <col min="6" max="6" width="13.5703125" customWidth="1"/>
    <col min="7" max="7" width="41.85546875" customWidth="1"/>
  </cols>
  <sheetData>
    <row r="1" spans="1:7" ht="36" x14ac:dyDescent="0.25">
      <c r="A1" s="20" t="s">
        <v>0</v>
      </c>
      <c r="B1" s="20"/>
      <c r="C1" s="20"/>
      <c r="D1" s="20"/>
      <c r="E1" s="20"/>
      <c r="F1" s="20"/>
      <c r="G1" s="20"/>
    </row>
    <row r="2" spans="1:7" ht="97.5" customHeight="1" x14ac:dyDescent="0.25">
      <c r="A2" s="19" t="s">
        <v>14</v>
      </c>
      <c r="B2" s="19"/>
      <c r="C2" s="19"/>
      <c r="D2" s="19"/>
      <c r="E2" s="19"/>
      <c r="F2" s="19"/>
      <c r="G2" s="19"/>
    </row>
    <row r="3" spans="1:7" ht="32.450000000000003" customHeight="1" x14ac:dyDescent="0.25">
      <c r="A3" s="21" t="s">
        <v>13</v>
      </c>
      <c r="B3" s="21"/>
      <c r="C3" s="21"/>
      <c r="D3" s="21"/>
      <c r="E3" s="21"/>
      <c r="F3" s="21"/>
      <c r="G3" s="21"/>
    </row>
    <row r="4" spans="1:7" x14ac:dyDescent="0.25">
      <c r="B4" s="1"/>
      <c r="C4" s="2"/>
      <c r="D4" s="2"/>
      <c r="E4" s="3"/>
      <c r="F4" s="3"/>
      <c r="G4" s="4"/>
    </row>
    <row r="5" spans="1:7" ht="120.75" customHeight="1" x14ac:dyDescent="0.25">
      <c r="A5" s="22" t="s">
        <v>1</v>
      </c>
      <c r="B5" s="22"/>
      <c r="C5" s="22"/>
      <c r="D5" s="22"/>
      <c r="E5" s="22"/>
      <c r="F5" s="22"/>
      <c r="G5" s="22"/>
    </row>
    <row r="7" spans="1:7" x14ac:dyDescent="0.25">
      <c r="B7" s="5" t="s">
        <v>2</v>
      </c>
      <c r="C7" s="6">
        <v>1</v>
      </c>
    </row>
    <row r="9" spans="1:7" hidden="1" x14ac:dyDescent="0.25">
      <c r="B9" t="s">
        <v>3</v>
      </c>
      <c r="C9" t="s">
        <v>4</v>
      </c>
      <c r="D9">
        <v>41</v>
      </c>
      <c r="F9" s="7">
        <f>D9/C7</f>
        <v>41</v>
      </c>
    </row>
    <row r="10" spans="1:7" hidden="1" x14ac:dyDescent="0.25">
      <c r="C10" t="s">
        <v>5</v>
      </c>
      <c r="D10">
        <v>30</v>
      </c>
      <c r="F10" s="8">
        <f>D10/C7</f>
        <v>30</v>
      </c>
    </row>
    <row r="11" spans="1:7" x14ac:dyDescent="0.25">
      <c r="F11" s="9"/>
    </row>
    <row r="12" spans="1:7" ht="45" x14ac:dyDescent="0.25">
      <c r="A12" s="10"/>
      <c r="B12" s="11" t="s">
        <v>6</v>
      </c>
      <c r="C12" s="11" t="s">
        <v>7</v>
      </c>
      <c r="D12" s="12" t="s">
        <v>8</v>
      </c>
      <c r="E12" s="11" t="s">
        <v>9</v>
      </c>
    </row>
    <row r="13" spans="1:7" x14ac:dyDescent="0.25">
      <c r="A13" s="13"/>
      <c r="B13" s="14">
        <v>0</v>
      </c>
      <c r="C13" s="14">
        <v>0</v>
      </c>
      <c r="D13" s="15">
        <f xml:space="preserve"> IF(COUNTIF(E13,"Error nº de vehículos ofertado"),"Oferta erronea",(B13*F9)+(C13*F10))</f>
        <v>0</v>
      </c>
      <c r="E13" s="16" t="str">
        <f>IF(B13+C13&gt;C7,"Error nº de vehículos ofertado","Oferta válida")</f>
        <v>Oferta válida</v>
      </c>
    </row>
    <row r="14" spans="1:7" x14ac:dyDescent="0.25">
      <c r="A14" s="10"/>
      <c r="B14" s="10"/>
      <c r="C14" s="17"/>
      <c r="D14" s="17"/>
      <c r="E14" s="17"/>
      <c r="F14" s="17"/>
    </row>
    <row r="17" spans="2:7" x14ac:dyDescent="0.25">
      <c r="B17" t="s">
        <v>10</v>
      </c>
    </row>
    <row r="19" spans="2:7" x14ac:dyDescent="0.25">
      <c r="B19" s="18" t="s">
        <v>11</v>
      </c>
      <c r="C19" s="18"/>
      <c r="D19" s="18"/>
      <c r="E19" s="18"/>
      <c r="F19" s="18"/>
      <c r="G19" s="18"/>
    </row>
    <row r="20" spans="2:7" x14ac:dyDescent="0.25">
      <c r="B20" s="18"/>
      <c r="C20" s="18"/>
      <c r="D20" s="18"/>
      <c r="E20" s="18"/>
      <c r="F20" s="18"/>
      <c r="G20" s="18"/>
    </row>
    <row r="21" spans="2:7" x14ac:dyDescent="0.25">
      <c r="B21" s="18"/>
      <c r="C21" s="18"/>
      <c r="D21" s="18"/>
      <c r="E21" s="18"/>
      <c r="F21" s="18"/>
      <c r="G21" s="18"/>
    </row>
    <row r="23" spans="2:7" x14ac:dyDescent="0.25">
      <c r="B23" s="18" t="s">
        <v>12</v>
      </c>
      <c r="C23" s="18"/>
      <c r="D23" s="18"/>
      <c r="E23" s="18"/>
      <c r="F23" s="18"/>
      <c r="G23" s="18"/>
    </row>
    <row r="24" spans="2:7" x14ac:dyDescent="0.25">
      <c r="B24" s="18"/>
      <c r="C24" s="18"/>
      <c r="D24" s="18"/>
      <c r="E24" s="18"/>
      <c r="F24" s="18"/>
      <c r="G24" s="18"/>
    </row>
    <row r="25" spans="2:7" x14ac:dyDescent="0.25">
      <c r="B25" s="18"/>
      <c r="C25" s="18"/>
      <c r="D25" s="18"/>
      <c r="E25" s="18"/>
      <c r="F25" s="18"/>
      <c r="G25" s="18"/>
    </row>
  </sheetData>
  <sheetProtection password="9256" sheet="1" objects="1" scenarios="1"/>
  <mergeCells count="6">
    <mergeCell ref="B23:G25"/>
    <mergeCell ref="A2:G2"/>
    <mergeCell ref="A1:G1"/>
    <mergeCell ref="A3:G3"/>
    <mergeCell ref="A5:G5"/>
    <mergeCell ref="B19:G21"/>
  </mergeCells>
  <conditionalFormatting sqref="E13">
    <cfRule type="containsText" dxfId="1" priority="2" operator="containsText" text="válida">
      <formula>NOT(ISERROR(SEARCH("válida",E13)))</formula>
    </cfRule>
    <cfRule type="containsText" dxfId="0" priority="1" operator="containsText" text="error">
      <formula>NOT(ISERROR(SEARCH("error",E13)))</formula>
    </cfRule>
  </conditionalFormatting>
  <dataValidations count="1">
    <dataValidation type="custom" allowBlank="1" showInputMessage="1" showErrorMessage="1" error="SOLO SE ADMITEN VALORES ENTEROS E IGUALES O SUPERIORES A 0" sqref="B13 C13">
      <formula1>AND(B13*1=INT(B13*1),B13&gt;=0)</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Casanova Hernández, Lidia</dc:creator>
  <cp:lastModifiedBy>Díaz Vargas, Astrid Carolina</cp:lastModifiedBy>
  <dcterms:created xsi:type="dcterms:W3CDTF">2021-11-12T09:50:24Z</dcterms:created>
  <dcterms:modified xsi:type="dcterms:W3CDTF">2022-01-10T07:36:05Z</dcterms:modified>
</cp:coreProperties>
</file>